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30" windowWidth="9705" windowHeight="9390"/>
  </bookViews>
  <sheets>
    <sheet name="Report" sheetId="1" r:id="rId1"/>
  </sheets>
  <definedNames>
    <definedName name="__bookmark_1">Report!$A$9:$D$63</definedName>
  </definedNames>
  <calcPr calcId="145621" iterate="1"/>
</workbook>
</file>

<file path=xl/calcChain.xml><?xml version="1.0" encoding="utf-8"?>
<calcChain xmlns="http://schemas.openxmlformats.org/spreadsheetml/2006/main">
  <c r="F43" i="1" l="1"/>
  <c r="F61" i="1" l="1"/>
  <c r="F55" i="1"/>
  <c r="F49" i="1"/>
  <c r="F40" i="1"/>
  <c r="F35" i="1"/>
  <c r="F34" i="1"/>
  <c r="F33" i="1"/>
  <c r="F27" i="1"/>
  <c r="F26" i="1"/>
  <c r="F24" i="1"/>
  <c r="F18" i="1"/>
  <c r="F16" i="1"/>
  <c r="E30" i="1"/>
  <c r="E54" i="1"/>
  <c r="E45" i="1"/>
  <c r="E41" i="1"/>
  <c r="E39" i="1"/>
  <c r="E25" i="1"/>
  <c r="E21" i="1"/>
  <c r="E17" i="1"/>
  <c r="E15" i="1"/>
  <c r="E13" i="1"/>
  <c r="E12" i="1" l="1"/>
  <c r="E53" i="1"/>
  <c r="E29" i="1"/>
  <c r="D50" i="1"/>
  <c r="F50" i="1" s="1"/>
  <c r="D44" i="1"/>
  <c r="F44" i="1" s="1"/>
  <c r="D42" i="1"/>
  <c r="F42" i="1" s="1"/>
  <c r="D38" i="1"/>
  <c r="F38" i="1" s="1"/>
  <c r="E11" i="1" l="1"/>
  <c r="E63" i="1" s="1"/>
  <c r="D58" i="1"/>
  <c r="F58" i="1" s="1"/>
  <c r="D46" i="1" l="1"/>
  <c r="F46" i="1" s="1"/>
  <c r="D32" i="1" l="1"/>
  <c r="F32" i="1" s="1"/>
  <c r="D57" i="1" l="1"/>
  <c r="F57" i="1" s="1"/>
  <c r="D23" i="1" l="1"/>
  <c r="F23" i="1" s="1"/>
  <c r="D22" i="1"/>
  <c r="F22" i="1" s="1"/>
  <c r="D48" i="1" l="1"/>
  <c r="F48" i="1" s="1"/>
  <c r="D47" i="1"/>
  <c r="F47" i="1" s="1"/>
  <c r="D36" i="1" l="1"/>
  <c r="F36" i="1" s="1"/>
  <c r="D59" i="1" l="1"/>
  <c r="F59" i="1" s="1"/>
  <c r="D56" i="1" l="1"/>
  <c r="F56" i="1" s="1"/>
  <c r="D19" i="1" l="1"/>
  <c r="F19" i="1" s="1"/>
  <c r="D39" i="1"/>
  <c r="F39" i="1" s="1"/>
  <c r="D25" i="1"/>
  <c r="F25" i="1" s="1"/>
  <c r="D21" i="1"/>
  <c r="F21" i="1" s="1"/>
  <c r="D15" i="1"/>
  <c r="F15" i="1" s="1"/>
  <c r="D14" i="1"/>
  <c r="D13" i="1" l="1"/>
  <c r="F13" i="1" s="1"/>
  <c r="F14" i="1"/>
  <c r="D45" i="1"/>
  <c r="F45" i="1" s="1"/>
  <c r="D54" i="1" l="1"/>
  <c r="D53" i="1" l="1"/>
  <c r="F53" i="1" s="1"/>
  <c r="F54" i="1"/>
  <c r="D37" i="1"/>
  <c r="F37" i="1" s="1"/>
  <c r="D20" i="1" l="1"/>
  <c r="D17" i="1" l="1"/>
  <c r="F17" i="1" s="1"/>
  <c r="F20" i="1"/>
  <c r="D30" i="1"/>
  <c r="F30" i="1" s="1"/>
  <c r="D41" i="1"/>
  <c r="F41" i="1" s="1"/>
  <c r="D12" i="1"/>
  <c r="F12" i="1" s="1"/>
  <c r="D29" i="1" l="1"/>
  <c r="F29" i="1" s="1"/>
  <c r="D11" i="1" l="1"/>
  <c r="D63" i="1" l="1"/>
  <c r="F63" i="1" s="1"/>
  <c r="F11" i="1"/>
</calcChain>
</file>

<file path=xl/sharedStrings.xml><?xml version="1.0" encoding="utf-8"?>
<sst xmlns="http://schemas.openxmlformats.org/spreadsheetml/2006/main" count="117" uniqueCount="117">
  <si>
    <t>городского округа город Рыбинск</t>
  </si>
  <si>
    <t>Код бюджетной классификации РФ</t>
  </si>
  <si>
    <t>Наименование доходов</t>
  </si>
  <si>
    <t xml:space="preserve">2022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</si>
  <si>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</si>
  <si>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</si>
  <si>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</si>
  <si>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</si>
  <si>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</si>
  <si>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</si>
  <si>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</si>
  <si>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</si>
  <si>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</si>
  <si>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</si>
  <si>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</si>
  <si>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</si>
  <si>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</si>
  <si>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</si>
  <si>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</si>
  <si>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</si>
  <si>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</si>
  <si>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</si>
  <si>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</si>
  <si>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</si>
  <si>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</si>
  <si>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</si>
  <si>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</si>
  <si>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</si>
  <si>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</si>
  <si>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</si>
  <si>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</si>
  <si>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</si>
  <si>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</si>
  <si>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</si>
  <si>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</si>
  <si>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</si>
  <si>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</si>
  <si>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</si>
  <si>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</si>
  <si>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</si>
  <si>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</si>
  <si>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</si>
  <si>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</si>
  <si>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</si>
  <si>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</si>
  <si>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</si>
  <si>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</si>
  <si>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</si>
  <si>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</si>
  <si>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</si>
  <si>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</si>
  <si>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</si>
  <si>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</si>
  <si>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</si>
  <si>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</si>
  <si>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</si>
  <si>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</si>
  <si>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</si>
  <si>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</si>
  <si>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</si>
  <si>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/>
  </si>
  <si>
    <t>НАЛОГОВЫЕ ДОХОДЫ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</si>
  <si>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</si>
  <si>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</si>
  <si>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</si>
  <si>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000 2 02 40000 00 0000 150</t>
  </si>
  <si>
    <t>Иные межбюдженые трансферты</t>
  </si>
  <si>
    <t>НЕНАЛОГОВЫЕ ДОХОДЫ</t>
  </si>
  <si>
    <t>000 1 13 01994 04 0000 130</t>
  </si>
  <si>
    <t>000 1 13 02064 04 0000 130</t>
  </si>
  <si>
    <t>000 1 13 02994 04 0000 130</t>
  </si>
  <si>
    <t>000 2 02 15001 04 0000 150</t>
  </si>
  <si>
    <t>000 1 14 02043 04 0000 410</t>
  </si>
  <si>
    <t>000 1 14 06012 04 0000 430</t>
  </si>
  <si>
    <t>000 1 14 06024 04 0000 430</t>
  </si>
  <si>
    <t>000 1 14 06312 04 0000 430</t>
  </si>
  <si>
    <t>000 1 06 06032 04 1000 110</t>
  </si>
  <si>
    <t>000 1 06 06042 04 1000 110</t>
  </si>
  <si>
    <t>000 1 06 01020 04 1000 110</t>
  </si>
  <si>
    <t>000 1 11 05012 04 0000 120</t>
  </si>
  <si>
    <t>000 1 11 05024 04 0000 120</t>
  </si>
  <si>
    <t>000 1 11 05034 04 0000 120</t>
  </si>
  <si>
    <t>000 1 11 05312 04 0000 120</t>
  </si>
  <si>
    <t>000 1 11 07014 04 0000 120</t>
  </si>
  <si>
    <t>ИТОГО ДОХОДОВ</t>
  </si>
  <si>
    <t xml:space="preserve">Субвенции бюджетам бюджетной системы Российской Федерации
</t>
  </si>
  <si>
    <t>Приложение 1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</si>
  <si>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</si>
  <si>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000 1 11 09044 04 0000 120</t>
  </si>
  <si>
    <t>(в рублях)</t>
  </si>
  <si>
    <t>000 1 11 09080 04 0000 120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</si>
  <si>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</si>
  <si>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000 2 02 19999 00 0000 150</t>
  </si>
  <si>
    <t>Прочие дотации</t>
  </si>
  <si>
    <t>000 2 07 04000 00 0000 150</t>
  </si>
  <si>
    <t>Прочие безвозмездные поступления в бюджеты городских округов</t>
  </si>
  <si>
    <t>182 1 05 02000 02 0000 110</t>
  </si>
  <si>
    <t xml:space="preserve">Единый  налог на вмененный доход для отдельных видов деятельности </t>
  </si>
  <si>
    <t>к постановлению Администрации</t>
  </si>
  <si>
    <t>Ярославской области</t>
  </si>
  <si>
    <t>Исполнение доходов бюджета городского округа город Рыбинск Ярославской области в соответствии с классификацией доходов бюджетов Российской Федерации за 9 месяцев 2022 года</t>
  </si>
  <si>
    <t>Директор Департамента финансов                                                                                                              Н.Н.Петухова</t>
  </si>
  <si>
    <t xml:space="preserve">Исполнено за 9 мес. 2022 года </t>
  </si>
  <si>
    <t>% исп. к году</t>
  </si>
  <si>
    <t>ЗАДОЛЖЕННОСТЬ И ПЕРЕРАСЧЕТЫ ПО ОТМЕНЕННЫМ НАЛОГАМ, СБОРАМ И ИНЫМ ОБЯЗАТЕЛЬНЫМ ПЛАТЕЖАМ</t>
  </si>
  <si>
    <t>000 1 09 00000 00 0000 110</t>
  </si>
  <si>
    <t>ПРОЧИЕ НЕНАЛОГОВЫЕ ДОХОДЫ</t>
  </si>
  <si>
    <t>000 1 17 00000 00 0000 000</t>
  </si>
  <si>
    <t>000 1 17 01040 04 0000 180</t>
  </si>
  <si>
    <t>Невыясненные поступления, зачисляемые в бюджеты городских округов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</si>
  <si>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</si>
  <si>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</si>
  <si>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</si>
  <si>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</si>
  <si>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</si>
  <si>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</si>
  <si>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 xml:space="preserve">от____________№___________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</si>
</sst>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2" applyNumberFormat="0" applyAlignment="0" applyProtection="0"/>
    <xf numFmtId="0" fontId="11" fillId="27" borderId="3" applyNumberFormat="0" applyAlignment="0" applyProtection="0"/>
    <xf numFmtId="0" fontId="12" fillId="27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8" borderId="8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30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2" borderId="0" applyNumberFormat="0" applyBorder="0" applyAlignment="0" applyProtection="0"/>
  </cellStyleXfs>
  <cellXfs count="50">
    <xf numFmtId="0" fontId="0" fillId="0" borderId="0" xfId="0"/>
    <xf numFmtId="0" fontId="3" fillId="0" borderId="0" xfId="0" applyNumberFormat="1" applyFont="1" applyFill="1" applyBorder="1" applyAlignment="1" applyProtection="1">
      <alignment horizontal="justify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Font="1"/>
    <xf numFmtId="0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14" xfId="0" applyNumberFormat="1" applyFont="1" applyFill="1" applyBorder="1" applyAlignment="1" applyProtection="1">
      <alignment horizontal="left" vertical="top" wrapText="1"/>
    </xf>
    <xf numFmtId="0" fontId="7" fillId="0" borderId="14" xfId="0" applyNumberFormat="1" applyFont="1" applyFill="1" applyBorder="1" applyAlignment="1" applyProtection="1">
      <alignment horizontal="left" vertical="top" wrapText="1"/>
    </xf>
    <xf numFmtId="0" fontId="3" fillId="0" borderId="14" xfId="0" applyNumberFormat="1" applyFont="1" applyFill="1" applyBorder="1" applyAlignment="1" applyProtection="1">
      <alignment horizontal="left" vertical="top" wrapText="1"/>
    </xf>
    <xf numFmtId="0" fontId="4" fillId="0" borderId="14" xfId="0" applyNumberFormat="1" applyFont="1" applyFill="1" applyBorder="1" applyAlignment="1" applyProtection="1">
      <alignment horizontal="left" vertical="top" wrapText="1"/>
    </xf>
    <xf numFmtId="0" fontId="3" fillId="0" borderId="14" xfId="0" applyNumberFormat="1" applyFont="1" applyFill="1" applyBorder="1" applyAlignment="1" applyProtection="1">
      <alignment vertical="top" wrapText="1"/>
    </xf>
    <xf numFmtId="0" fontId="6" fillId="0" borderId="16" xfId="0" applyNumberFormat="1" applyFont="1" applyFill="1" applyBorder="1" applyAlignment="1" applyProtection="1">
      <alignment horizontal="left" vertical="top" wrapText="1"/>
    </xf>
    <xf numFmtId="4" fontId="5" fillId="0" borderId="17" xfId="0" applyNumberFormat="1" applyFont="1" applyFill="1" applyBorder="1" applyAlignment="1" applyProtection="1">
      <alignment horizontal="right" vertical="top" wrapText="1"/>
    </xf>
    <xf numFmtId="164" fontId="25" fillId="0" borderId="15" xfId="0" applyNumberFormat="1" applyFont="1" applyBorder="1" applyAlignment="1">
      <alignment vertical="top"/>
    </xf>
    <xf numFmtId="164" fontId="26" fillId="0" borderId="15" xfId="0" applyNumberFormat="1" applyFont="1" applyBorder="1" applyAlignment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27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17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vertical="top" wrapText="1"/>
    </xf>
    <xf numFmtId="0" fontId="6" fillId="0" borderId="20" xfId="0" applyNumberFormat="1" applyFont="1" applyFill="1" applyBorder="1" applyAlignment="1" applyProtection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3" fillId="0" borderId="18" xfId="0" applyNumberFormat="1" applyFont="1" applyFill="1" applyBorder="1" applyAlignment="1" applyProtection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left" vertical="top" wrapText="1"/>
    </xf>
    <xf numFmtId="0" fontId="5" fillId="0" borderId="12" xfId="0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5" fillId="0" borderId="0" xfId="0" applyFont="1" applyAlignment="1"/>
    <xf numFmtId="0" fontId="0" fillId="0" borderId="1" xfId="0" applyFill="1" applyBorder="1" applyAlignment="1">
      <alignment horizontal="lef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Hyperlink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zoomScale="115" zoomScaleNormal="115" workbookViewId="0">
      <selection activeCell="D5" sqref="D5:E5"/>
    </sheetView>
  </sheetViews>
  <sheetFormatPr defaultRowHeight="15" x14ac:dyDescent="0.25"/>
  <cols>
    <col min="1" max="1" width="33.7109375" customWidth="1"/>
    <col min="2" max="2" width="43" customWidth="1"/>
    <col min="3" max="3" width="35.28515625" customWidth="1"/>
    <col min="4" max="4" width="19.7109375" customWidth="1"/>
    <col min="5" max="5" width="20.85546875" customWidth="1"/>
  </cols>
  <sheetData>
    <row r="1" spans="1:6" ht="18.75" x14ac:dyDescent="0.25">
      <c r="C1" s="22"/>
      <c r="D1" s="45" t="s">
        <v>86</v>
      </c>
      <c r="E1" s="45"/>
    </row>
    <row r="2" spans="1:6" ht="18.75" x14ac:dyDescent="0.25">
      <c r="C2" s="22"/>
      <c r="D2" s="45" t="s">
        <v>98</v>
      </c>
      <c r="E2" s="45"/>
    </row>
    <row r="3" spans="1:6" ht="18.75" x14ac:dyDescent="0.25">
      <c r="C3" s="22"/>
      <c r="D3" s="45" t="s">
        <v>0</v>
      </c>
      <c r="E3" s="45"/>
    </row>
    <row r="4" spans="1:6" ht="18.75" x14ac:dyDescent="0.25">
      <c r="C4" s="22"/>
      <c r="D4" s="45" t="s">
        <v>99</v>
      </c>
      <c r="E4" s="46"/>
    </row>
    <row r="5" spans="1:6" ht="18.75" x14ac:dyDescent="0.25">
      <c r="C5" s="22"/>
      <c r="D5" s="45" t="s">
        <v>116</v>
      </c>
      <c r="E5" s="45"/>
    </row>
    <row r="6" spans="1:6" ht="18.75" x14ac:dyDescent="0.25">
      <c r="A6" s="1"/>
      <c r="B6" s="1"/>
      <c r="C6" s="21"/>
      <c r="D6" s="21"/>
    </row>
    <row r="7" spans="1:6" ht="51.75" customHeight="1" x14ac:dyDescent="0.25">
      <c r="A7" s="30" t="s">
        <v>100</v>
      </c>
      <c r="B7" s="30"/>
      <c r="C7" s="30"/>
      <c r="D7" s="30"/>
      <c r="E7" s="31"/>
      <c r="F7" s="31"/>
    </row>
    <row r="8" spans="1:6" ht="21.75" customHeight="1" thickBot="1" x14ac:dyDescent="0.3">
      <c r="A8" s="7"/>
      <c r="B8" s="7"/>
      <c r="C8" s="7"/>
      <c r="D8" s="19" t="s">
        <v>89</v>
      </c>
    </row>
    <row r="9" spans="1:6" ht="18.75" customHeight="1" x14ac:dyDescent="0.25">
      <c r="A9" s="36" t="s">
        <v>1</v>
      </c>
      <c r="B9" s="38" t="s">
        <v>2</v>
      </c>
      <c r="C9" s="38"/>
      <c r="D9" s="32" t="s">
        <v>3</v>
      </c>
      <c r="E9" s="41" t="s">
        <v>102</v>
      </c>
      <c r="F9" s="43" t="s">
        <v>103</v>
      </c>
    </row>
    <row r="10" spans="1:6" ht="18.75" customHeight="1" x14ac:dyDescent="0.25">
      <c r="A10" s="37"/>
      <c r="B10" s="39"/>
      <c r="C10" s="39"/>
      <c r="D10" s="33"/>
      <c r="E10" s="42"/>
      <c r="F10" s="44"/>
    </row>
    <row r="11" spans="1:6" ht="23.25" customHeight="1" x14ac:dyDescent="0.25">
      <c r="A11" s="10" t="s">
        <v>4</v>
      </c>
      <c r="B11" s="26" t="s">
        <v>5</v>
      </c>
      <c r="C11" s="26"/>
      <c r="D11" s="2">
        <f>D12+D29</f>
        <v>2102187516</v>
      </c>
      <c r="E11" s="2">
        <f>E12+E29</f>
        <v>1380145862.74</v>
      </c>
      <c r="F11" s="18">
        <f>E11/D11*100</f>
        <v>65.652842681042728</v>
      </c>
    </row>
    <row r="12" spans="1:6" ht="18.75" x14ac:dyDescent="0.25">
      <c r="A12" s="10"/>
      <c r="B12" s="26" t="s">
        <v>61</v>
      </c>
      <c r="C12" s="26"/>
      <c r="D12" s="2">
        <f>D13+D15+D17+D21+D25</f>
        <v>1583541930</v>
      </c>
      <c r="E12" s="2">
        <f>E13+E15+E17+E21+E25+E28</f>
        <v>1135052099.6300001</v>
      </c>
      <c r="F12" s="18">
        <f t="shared" ref="F12:F63" si="0">E12/D12*100</f>
        <v>71.678057784677677</v>
      </c>
    </row>
    <row r="13" spans="1:6" ht="30.75" customHeight="1" x14ac:dyDescent="0.25">
      <c r="A13" s="10" t="s">
        <v>6</v>
      </c>
      <c r="B13" s="26" t="s">
        <v>7</v>
      </c>
      <c r="C13" s="26"/>
      <c r="D13" s="2">
        <f>D14</f>
        <v>1246645605</v>
      </c>
      <c r="E13" s="2">
        <f>E14</f>
        <v>947469660.64999998</v>
      </c>
      <c r="F13" s="18">
        <f t="shared" si="0"/>
        <v>76.001524158102654</v>
      </c>
    </row>
    <row r="14" spans="1:6" ht="29.25" customHeight="1" x14ac:dyDescent="0.25">
      <c r="A14" s="11" t="s">
        <v>8</v>
      </c>
      <c r="B14" s="27" t="s">
        <v>9</v>
      </c>
      <c r="C14" s="27"/>
      <c r="D14" s="5">
        <f>1210071102+15400305+990000+20184198</f>
        <v>1246645605</v>
      </c>
      <c r="E14" s="5">
        <v>947469660.64999998</v>
      </c>
      <c r="F14" s="17">
        <f t="shared" si="0"/>
        <v>76.001524158102654</v>
      </c>
    </row>
    <row r="15" spans="1:6" ht="50.25" customHeight="1" x14ac:dyDescent="0.25">
      <c r="A15" s="10" t="s">
        <v>10</v>
      </c>
      <c r="B15" s="26" t="s">
        <v>11</v>
      </c>
      <c r="C15" s="26"/>
      <c r="D15" s="2">
        <f>D16</f>
        <v>13566320</v>
      </c>
      <c r="E15" s="2">
        <f>E16</f>
        <v>11670050.960000001</v>
      </c>
      <c r="F15" s="18">
        <f t="shared" si="0"/>
        <v>86.022229757222306</v>
      </c>
    </row>
    <row r="16" spans="1:6" ht="45" customHeight="1" x14ac:dyDescent="0.25">
      <c r="A16" s="11" t="s">
        <v>12</v>
      </c>
      <c r="B16" s="27" t="s">
        <v>13</v>
      </c>
      <c r="C16" s="27"/>
      <c r="D16" s="5">
        <v>13566320</v>
      </c>
      <c r="E16" s="5">
        <v>11670050.960000001</v>
      </c>
      <c r="F16" s="17">
        <f t="shared" si="0"/>
        <v>86.022229757222306</v>
      </c>
    </row>
    <row r="17" spans="1:6" ht="24.75" customHeight="1" x14ac:dyDescent="0.25">
      <c r="A17" s="10" t="s">
        <v>14</v>
      </c>
      <c r="B17" s="26" t="s">
        <v>15</v>
      </c>
      <c r="C17" s="26"/>
      <c r="D17" s="2">
        <f>D18+D19+D20</f>
        <v>48234349</v>
      </c>
      <c r="E17" s="2">
        <f>E18+E19+E20</f>
        <v>29913732.73</v>
      </c>
      <c r="F17" s="18">
        <f t="shared" si="0"/>
        <v>62.017490336606386</v>
      </c>
    </row>
    <row r="18" spans="1:6" ht="24.75" customHeight="1" x14ac:dyDescent="0.25">
      <c r="A18" s="12" t="s">
        <v>96</v>
      </c>
      <c r="B18" s="25" t="s">
        <v>97</v>
      </c>
      <c r="C18" s="25"/>
      <c r="D18" s="3">
        <v>600000</v>
      </c>
      <c r="E18" s="3">
        <v>362984.53</v>
      </c>
      <c r="F18" s="17">
        <f t="shared" si="0"/>
        <v>60.497421666666675</v>
      </c>
    </row>
    <row r="19" spans="1:6" ht="24" customHeight="1" x14ac:dyDescent="0.25">
      <c r="A19" s="11" t="s">
        <v>16</v>
      </c>
      <c r="B19" s="27" t="s">
        <v>17</v>
      </c>
      <c r="C19" s="27"/>
      <c r="D19" s="5">
        <f>1055676+123723</f>
        <v>1179399</v>
      </c>
      <c r="E19" s="5">
        <v>1125672.76</v>
      </c>
      <c r="F19" s="17">
        <f t="shared" si="0"/>
        <v>95.444608652372949</v>
      </c>
    </row>
    <row r="20" spans="1:6" ht="39.75" customHeight="1" x14ac:dyDescent="0.25">
      <c r="A20" s="11" t="s">
        <v>18</v>
      </c>
      <c r="B20" s="27" t="s">
        <v>19</v>
      </c>
      <c r="C20" s="27"/>
      <c r="D20" s="5">
        <f>42633450+3821500</f>
        <v>46454950</v>
      </c>
      <c r="E20" s="5">
        <v>28425075.440000001</v>
      </c>
      <c r="F20" s="17">
        <f t="shared" si="0"/>
        <v>61.188474941852263</v>
      </c>
    </row>
    <row r="21" spans="1:6" ht="28.5" customHeight="1" x14ac:dyDescent="0.25">
      <c r="A21" s="10" t="s">
        <v>20</v>
      </c>
      <c r="B21" s="26" t="s">
        <v>21</v>
      </c>
      <c r="C21" s="26"/>
      <c r="D21" s="2">
        <f>D22+D23+D24</f>
        <v>244168656</v>
      </c>
      <c r="E21" s="2">
        <f>E22+E23+E24</f>
        <v>120340638.89000002</v>
      </c>
      <c r="F21" s="18">
        <f t="shared" si="0"/>
        <v>49.285866933714871</v>
      </c>
    </row>
    <row r="22" spans="1:6" ht="99" customHeight="1" x14ac:dyDescent="0.25">
      <c r="A22" s="11" t="s">
        <v>78</v>
      </c>
      <c r="B22" s="25" t="s">
        <v>22</v>
      </c>
      <c r="C22" s="25"/>
      <c r="D22" s="3">
        <f>77875905+5009963</f>
        <v>82885868</v>
      </c>
      <c r="E22" s="3">
        <v>16075717.9</v>
      </c>
      <c r="F22" s="17">
        <f t="shared" si="0"/>
        <v>19.395004586306559</v>
      </c>
    </row>
    <row r="23" spans="1:6" ht="84" customHeight="1" x14ac:dyDescent="0.25">
      <c r="A23" s="11" t="s">
        <v>76</v>
      </c>
      <c r="B23" s="25" t="s">
        <v>23</v>
      </c>
      <c r="C23" s="25"/>
      <c r="D23" s="3">
        <f>141564737-3049700</f>
        <v>138515037</v>
      </c>
      <c r="E23" s="3">
        <v>98252306.370000005</v>
      </c>
      <c r="F23" s="17">
        <f t="shared" si="0"/>
        <v>70.932592228235848</v>
      </c>
    </row>
    <row r="24" spans="1:6" ht="81" customHeight="1" x14ac:dyDescent="0.25">
      <c r="A24" s="11" t="s">
        <v>77</v>
      </c>
      <c r="B24" s="25" t="s">
        <v>24</v>
      </c>
      <c r="C24" s="25"/>
      <c r="D24" s="3">
        <v>22767751</v>
      </c>
      <c r="E24" s="3">
        <v>6012614.6200000001</v>
      </c>
      <c r="F24" s="17">
        <f t="shared" si="0"/>
        <v>26.408469681524537</v>
      </c>
    </row>
    <row r="25" spans="1:6" ht="30" customHeight="1" x14ac:dyDescent="0.25">
      <c r="A25" s="10" t="s">
        <v>25</v>
      </c>
      <c r="B25" s="26" t="s">
        <v>26</v>
      </c>
      <c r="C25" s="26"/>
      <c r="D25" s="2">
        <f>D26+D27</f>
        <v>30927000</v>
      </c>
      <c r="E25" s="2">
        <f>E26+E27</f>
        <v>25646211.890000001</v>
      </c>
      <c r="F25" s="18">
        <f t="shared" si="0"/>
        <v>82.924990752416988</v>
      </c>
    </row>
    <row r="26" spans="1:6" ht="41.25" customHeight="1" x14ac:dyDescent="0.25">
      <c r="A26" s="11" t="s">
        <v>27</v>
      </c>
      <c r="B26" s="27" t="s">
        <v>28</v>
      </c>
      <c r="C26" s="27"/>
      <c r="D26" s="5">
        <v>30576000</v>
      </c>
      <c r="E26" s="5">
        <v>25346811.890000001</v>
      </c>
      <c r="F26" s="17">
        <f t="shared" si="0"/>
        <v>82.897736427263212</v>
      </c>
    </row>
    <row r="27" spans="1:6" ht="42" customHeight="1" x14ac:dyDescent="0.25">
      <c r="A27" s="11" t="s">
        <v>29</v>
      </c>
      <c r="B27" s="27" t="s">
        <v>30</v>
      </c>
      <c r="C27" s="27"/>
      <c r="D27" s="5">
        <v>351000</v>
      </c>
      <c r="E27" s="5">
        <v>299400</v>
      </c>
      <c r="F27" s="17">
        <f t="shared" si="0"/>
        <v>85.299145299145295</v>
      </c>
    </row>
    <row r="28" spans="1:6" ht="42" customHeight="1" x14ac:dyDescent="0.25">
      <c r="A28" s="10" t="s">
        <v>105</v>
      </c>
      <c r="B28" s="40" t="s">
        <v>104</v>
      </c>
      <c r="C28" s="35"/>
      <c r="D28" s="2">
        <v>0</v>
      </c>
      <c r="E28" s="2">
        <v>11804.51</v>
      </c>
      <c r="F28" s="17"/>
    </row>
    <row r="29" spans="1:6" ht="21.75" customHeight="1" x14ac:dyDescent="0.25">
      <c r="A29" s="13"/>
      <c r="B29" s="47" t="s">
        <v>67</v>
      </c>
      <c r="C29" s="47"/>
      <c r="D29" s="4">
        <f>D30+D39+D41+D45+D50</f>
        <v>518645586</v>
      </c>
      <c r="E29" s="4">
        <f>E30+E39+E41+E45+E50+E51</f>
        <v>245093763.10999998</v>
      </c>
      <c r="F29" s="18">
        <f t="shared" si="0"/>
        <v>47.256502267812607</v>
      </c>
    </row>
    <row r="30" spans="1:6" ht="65.25" customHeight="1" x14ac:dyDescent="0.25">
      <c r="A30" s="10" t="s">
        <v>31</v>
      </c>
      <c r="B30" s="26" t="s">
        <v>32</v>
      </c>
      <c r="C30" s="26"/>
      <c r="D30" s="2">
        <f>SUM(D32:D38)</f>
        <v>202487343</v>
      </c>
      <c r="E30" s="2">
        <f>SUM(E31:E38)</f>
        <v>140227882.81999996</v>
      </c>
      <c r="F30" s="18">
        <f t="shared" si="0"/>
        <v>69.252665743162012</v>
      </c>
    </row>
    <row r="31" spans="1:6" ht="65.25" customHeight="1" x14ac:dyDescent="0.25">
      <c r="A31" s="12" t="s">
        <v>115</v>
      </c>
      <c r="B31" s="34" t="s">
        <v>114</v>
      </c>
      <c r="C31" s="35"/>
      <c r="D31" s="3">
        <v>0</v>
      </c>
      <c r="E31" s="3">
        <v>1160162.3</v>
      </c>
      <c r="F31" s="17"/>
    </row>
    <row r="32" spans="1:6" ht="97.5" customHeight="1" x14ac:dyDescent="0.25">
      <c r="A32" s="11" t="s">
        <v>79</v>
      </c>
      <c r="B32" s="25" t="s">
        <v>33</v>
      </c>
      <c r="C32" s="25"/>
      <c r="D32" s="3">
        <f>106019900+7000000+1197000+500000</f>
        <v>114716900</v>
      </c>
      <c r="E32" s="3">
        <v>68175028.700000003</v>
      </c>
      <c r="F32" s="17">
        <f t="shared" si="0"/>
        <v>59.428932180001382</v>
      </c>
    </row>
    <row r="33" spans="1:6" ht="97.5" customHeight="1" x14ac:dyDescent="0.25">
      <c r="A33" s="11" t="s">
        <v>80</v>
      </c>
      <c r="B33" s="25" t="s">
        <v>34</v>
      </c>
      <c r="C33" s="25"/>
      <c r="D33" s="3">
        <v>6115300</v>
      </c>
      <c r="E33" s="3">
        <v>5892174.8799999999</v>
      </c>
      <c r="F33" s="17">
        <f t="shared" si="0"/>
        <v>96.351362647785066</v>
      </c>
    </row>
    <row r="34" spans="1:6" ht="82.5" customHeight="1" x14ac:dyDescent="0.25">
      <c r="A34" s="11" t="s">
        <v>81</v>
      </c>
      <c r="B34" s="25" t="s">
        <v>35</v>
      </c>
      <c r="C34" s="25"/>
      <c r="D34" s="3">
        <v>5848500</v>
      </c>
      <c r="E34" s="3">
        <v>5339252.75</v>
      </c>
      <c r="F34" s="17">
        <f t="shared" si="0"/>
        <v>91.292686158844148</v>
      </c>
    </row>
    <row r="35" spans="1:6" ht="138" customHeight="1" x14ac:dyDescent="0.25">
      <c r="A35" s="11" t="s">
        <v>82</v>
      </c>
      <c r="B35" s="25" t="s">
        <v>36</v>
      </c>
      <c r="C35" s="25"/>
      <c r="D35" s="3">
        <v>16500</v>
      </c>
      <c r="E35" s="3">
        <v>8725.66</v>
      </c>
      <c r="F35" s="17">
        <f t="shared" si="0"/>
        <v>52.882787878787873</v>
      </c>
    </row>
    <row r="36" spans="1:6" ht="61.5" customHeight="1" x14ac:dyDescent="0.25">
      <c r="A36" s="11" t="s">
        <v>83</v>
      </c>
      <c r="B36" s="25" t="s">
        <v>37</v>
      </c>
      <c r="C36" s="25"/>
      <c r="D36" s="3">
        <f>650000+563300</f>
        <v>1213300</v>
      </c>
      <c r="E36" s="3">
        <v>1233921.32</v>
      </c>
      <c r="F36" s="17">
        <f t="shared" si="0"/>
        <v>101.6996060331328</v>
      </c>
    </row>
    <row r="37" spans="1:6" ht="93.75" customHeight="1" x14ac:dyDescent="0.25">
      <c r="A37" s="12" t="s">
        <v>88</v>
      </c>
      <c r="B37" s="25" t="s">
        <v>87</v>
      </c>
      <c r="C37" s="25"/>
      <c r="D37" s="3">
        <f>73724922-850400-2805377+53000</f>
        <v>70122145</v>
      </c>
      <c r="E37" s="20">
        <v>54857686.170000002</v>
      </c>
      <c r="F37" s="17">
        <f t="shared" si="0"/>
        <v>78.231614520633968</v>
      </c>
    </row>
    <row r="38" spans="1:6" ht="114" customHeight="1" x14ac:dyDescent="0.25">
      <c r="A38" s="12" t="s">
        <v>90</v>
      </c>
      <c r="B38" s="25" t="s">
        <v>91</v>
      </c>
      <c r="C38" s="49"/>
      <c r="D38" s="3">
        <f>850400+2805377+450000+230000+118921</f>
        <v>4454698</v>
      </c>
      <c r="E38" s="20">
        <v>3560931.04</v>
      </c>
      <c r="F38" s="17">
        <f t="shared" si="0"/>
        <v>79.936530826556591</v>
      </c>
    </row>
    <row r="39" spans="1:6" ht="41.25" customHeight="1" x14ac:dyDescent="0.25">
      <c r="A39" s="10" t="s">
        <v>38</v>
      </c>
      <c r="B39" s="26" t="s">
        <v>39</v>
      </c>
      <c r="C39" s="26"/>
      <c r="D39" s="2">
        <f>D40</f>
        <v>17141806</v>
      </c>
      <c r="E39" s="2">
        <f>E40</f>
        <v>16417251.630000001</v>
      </c>
      <c r="F39" s="18">
        <f t="shared" si="0"/>
        <v>95.773173666765345</v>
      </c>
    </row>
    <row r="40" spans="1:6" ht="31.5" customHeight="1" x14ac:dyDescent="0.25">
      <c r="A40" s="11" t="s">
        <v>40</v>
      </c>
      <c r="B40" s="27" t="s">
        <v>41</v>
      </c>
      <c r="C40" s="27"/>
      <c r="D40" s="5">
        <v>17141806</v>
      </c>
      <c r="E40" s="5">
        <v>16417251.630000001</v>
      </c>
      <c r="F40" s="17">
        <f t="shared" si="0"/>
        <v>95.773173666765345</v>
      </c>
    </row>
    <row r="41" spans="1:6" ht="45" customHeight="1" x14ac:dyDescent="0.25">
      <c r="A41" s="10" t="s">
        <v>42</v>
      </c>
      <c r="B41" s="26" t="s">
        <v>43</v>
      </c>
      <c r="C41" s="26"/>
      <c r="D41" s="2">
        <f>D42+D43+D44</f>
        <v>17232920</v>
      </c>
      <c r="E41" s="2">
        <f>E42+E43+E44</f>
        <v>14985621.390000001</v>
      </c>
      <c r="F41" s="18">
        <f t="shared" si="0"/>
        <v>86.959269758114118</v>
      </c>
    </row>
    <row r="42" spans="1:6" ht="45.75" customHeight="1" x14ac:dyDescent="0.25">
      <c r="A42" s="11" t="s">
        <v>68</v>
      </c>
      <c r="B42" s="25" t="s">
        <v>44</v>
      </c>
      <c r="C42" s="25"/>
      <c r="D42" s="3">
        <f>15030000-150000</f>
        <v>14880000</v>
      </c>
      <c r="E42" s="3">
        <v>11445863.68</v>
      </c>
      <c r="F42" s="17">
        <f t="shared" si="0"/>
        <v>76.921126881720426</v>
      </c>
    </row>
    <row r="43" spans="1:6" ht="45.75" customHeight="1" x14ac:dyDescent="0.25">
      <c r="A43" s="11" t="s">
        <v>69</v>
      </c>
      <c r="B43" s="25" t="s">
        <v>45</v>
      </c>
      <c r="C43" s="25"/>
      <c r="D43" s="3">
        <v>80000</v>
      </c>
      <c r="E43" s="3">
        <v>77235.92</v>
      </c>
      <c r="F43" s="17">
        <f t="shared" si="0"/>
        <v>96.544899999999998</v>
      </c>
    </row>
    <row r="44" spans="1:6" ht="27.75" customHeight="1" x14ac:dyDescent="0.25">
      <c r="A44" s="11" t="s">
        <v>70</v>
      </c>
      <c r="B44" s="25" t="s">
        <v>46</v>
      </c>
      <c r="C44" s="25"/>
      <c r="D44" s="3">
        <f>374800+1888363+9757</f>
        <v>2272920</v>
      </c>
      <c r="E44" s="3">
        <v>3462521.79</v>
      </c>
      <c r="F44" s="17">
        <f t="shared" si="0"/>
        <v>152.33804049416611</v>
      </c>
    </row>
    <row r="45" spans="1:6" ht="39.75" customHeight="1" x14ac:dyDescent="0.25">
      <c r="A45" s="10" t="s">
        <v>47</v>
      </c>
      <c r="B45" s="26" t="s">
        <v>48</v>
      </c>
      <c r="C45" s="26"/>
      <c r="D45" s="2">
        <f>D46+D47+D48+D49</f>
        <v>276760160</v>
      </c>
      <c r="E45" s="2">
        <f>E46+E47+E48+E49</f>
        <v>67612077.840000004</v>
      </c>
      <c r="F45" s="18">
        <f t="shared" si="0"/>
        <v>24.429844902532217</v>
      </c>
    </row>
    <row r="46" spans="1:6" ht="112.5" customHeight="1" x14ac:dyDescent="0.25">
      <c r="A46" s="11" t="s">
        <v>72</v>
      </c>
      <c r="B46" s="25" t="s">
        <v>49</v>
      </c>
      <c r="C46" s="25"/>
      <c r="D46" s="3">
        <f>16550000+11800000+105000000+3985937</f>
        <v>137335937</v>
      </c>
      <c r="E46" s="3">
        <v>8084378.9400000004</v>
      </c>
      <c r="F46" s="17">
        <f t="shared" si="0"/>
        <v>5.886572092197544</v>
      </c>
    </row>
    <row r="47" spans="1:6" ht="56.25" customHeight="1" x14ac:dyDescent="0.25">
      <c r="A47" s="11" t="s">
        <v>73</v>
      </c>
      <c r="B47" s="25" t="s">
        <v>50</v>
      </c>
      <c r="C47" s="25"/>
      <c r="D47" s="3">
        <f>72500000+400000+28000000</f>
        <v>100900000</v>
      </c>
      <c r="E47" s="3">
        <v>50621371</v>
      </c>
      <c r="F47" s="17">
        <f t="shared" si="0"/>
        <v>50.169842418235874</v>
      </c>
    </row>
    <row r="48" spans="1:6" ht="63.75" customHeight="1" x14ac:dyDescent="0.25">
      <c r="A48" s="11" t="s">
        <v>74</v>
      </c>
      <c r="B48" s="25" t="s">
        <v>51</v>
      </c>
      <c r="C48" s="25"/>
      <c r="D48" s="3">
        <f>5227400+15496823+4800000+7000000</f>
        <v>32524223</v>
      </c>
      <c r="E48" s="3">
        <v>5548451.04</v>
      </c>
      <c r="F48" s="17">
        <f t="shared" si="0"/>
        <v>17.059442250165361</v>
      </c>
    </row>
    <row r="49" spans="1:6" ht="100.5" customHeight="1" x14ac:dyDescent="0.25">
      <c r="A49" s="11" t="s">
        <v>75</v>
      </c>
      <c r="B49" s="25" t="s">
        <v>52</v>
      </c>
      <c r="C49" s="25"/>
      <c r="D49" s="3">
        <v>6000000</v>
      </c>
      <c r="E49" s="3">
        <v>3357876.86</v>
      </c>
      <c r="F49" s="17">
        <f t="shared" si="0"/>
        <v>55.96461433333333</v>
      </c>
    </row>
    <row r="50" spans="1:6" ht="30.75" customHeight="1" x14ac:dyDescent="0.25">
      <c r="A50" s="10" t="s">
        <v>53</v>
      </c>
      <c r="B50" s="26" t="s">
        <v>54</v>
      </c>
      <c r="C50" s="26"/>
      <c r="D50" s="2">
        <f>1725575+1904427+318+19800+23100+892815+166000+90000+180000+13222+8100</f>
        <v>5023357</v>
      </c>
      <c r="E50" s="2">
        <v>5880390.6200000001</v>
      </c>
      <c r="F50" s="18">
        <f t="shared" si="0"/>
        <v>117.06097376714418</v>
      </c>
    </row>
    <row r="51" spans="1:6" ht="30.75" customHeight="1" x14ac:dyDescent="0.25">
      <c r="A51" s="10" t="s">
        <v>107</v>
      </c>
      <c r="B51" s="26" t="s">
        <v>106</v>
      </c>
      <c r="C51" s="26"/>
      <c r="D51" s="2">
        <v>0</v>
      </c>
      <c r="E51" s="2">
        <v>-29461.19</v>
      </c>
      <c r="F51" s="17"/>
    </row>
    <row r="52" spans="1:6" ht="40.5" customHeight="1" x14ac:dyDescent="0.25">
      <c r="A52" s="12" t="s">
        <v>108</v>
      </c>
      <c r="B52" s="25" t="s">
        <v>109</v>
      </c>
      <c r="C52" s="28"/>
      <c r="D52" s="3">
        <v>0</v>
      </c>
      <c r="E52" s="3">
        <v>-29461.19</v>
      </c>
      <c r="F52" s="17"/>
    </row>
    <row r="53" spans="1:6" ht="27" customHeight="1" x14ac:dyDescent="0.25">
      <c r="A53" s="10" t="s">
        <v>55</v>
      </c>
      <c r="B53" s="26" t="s">
        <v>56</v>
      </c>
      <c r="C53" s="26"/>
      <c r="D53" s="2">
        <f>D54+D61</f>
        <v>6101758338</v>
      </c>
      <c r="E53" s="2">
        <f>E54+E61+E60+E62</f>
        <v>3569470613.0099998</v>
      </c>
      <c r="F53" s="18">
        <f t="shared" si="0"/>
        <v>58.499049213082742</v>
      </c>
    </row>
    <row r="54" spans="1:6" ht="42.75" customHeight="1" x14ac:dyDescent="0.25">
      <c r="A54" s="11" t="s">
        <v>57</v>
      </c>
      <c r="B54" s="27" t="s">
        <v>58</v>
      </c>
      <c r="C54" s="27"/>
      <c r="D54" s="5">
        <f>D57+D58+D59+D55+D56</f>
        <v>6101107245</v>
      </c>
      <c r="E54" s="5">
        <f>E57+E58+E59+E55+E56</f>
        <v>3572264949.2799997</v>
      </c>
      <c r="F54" s="17">
        <f t="shared" si="0"/>
        <v>58.551092544841829</v>
      </c>
    </row>
    <row r="55" spans="1:6" ht="43.5" customHeight="1" x14ac:dyDescent="0.25">
      <c r="A55" s="11" t="s">
        <v>71</v>
      </c>
      <c r="B55" s="25" t="s">
        <v>59</v>
      </c>
      <c r="C55" s="25"/>
      <c r="D55" s="3">
        <v>223412000</v>
      </c>
      <c r="E55" s="3">
        <v>167562000</v>
      </c>
      <c r="F55" s="17">
        <f t="shared" si="0"/>
        <v>75.001342810592092</v>
      </c>
    </row>
    <row r="56" spans="1:6" ht="29.65" customHeight="1" x14ac:dyDescent="0.25">
      <c r="A56" s="12" t="s">
        <v>92</v>
      </c>
      <c r="B56" s="25" t="s">
        <v>93</v>
      </c>
      <c r="C56" s="28"/>
      <c r="D56" s="3">
        <f>4740000+2000000+33448020</f>
        <v>40188020</v>
      </c>
      <c r="E56" s="3">
        <v>9397416</v>
      </c>
      <c r="F56" s="17">
        <f t="shared" si="0"/>
        <v>23.383625269421085</v>
      </c>
    </row>
    <row r="57" spans="1:6" ht="40.5" customHeight="1" x14ac:dyDescent="0.25">
      <c r="A57" s="12" t="s">
        <v>62</v>
      </c>
      <c r="B57" s="27" t="s">
        <v>63</v>
      </c>
      <c r="C57" s="27"/>
      <c r="D57" s="5">
        <f>394864516+310473362+3861376+129230705+2096282-4944+5223089+191011+161497+47886436</f>
        <v>893983330</v>
      </c>
      <c r="E57" s="5">
        <v>479795619.88</v>
      </c>
      <c r="F57" s="17">
        <f t="shared" si="0"/>
        <v>53.669414605303658</v>
      </c>
    </row>
    <row r="58" spans="1:6" s="6" customFormat="1" ht="27.75" customHeight="1" x14ac:dyDescent="0.25">
      <c r="A58" s="12" t="s">
        <v>64</v>
      </c>
      <c r="B58" s="25" t="s">
        <v>85</v>
      </c>
      <c r="C58" s="27"/>
      <c r="D58" s="5">
        <f>3795240396+6419886+65686334+1218000+12837558+1161497-161497-30603226-12680002+2507400</f>
        <v>3841626346</v>
      </c>
      <c r="E58" s="5">
        <v>2772218600.6599998</v>
      </c>
      <c r="F58" s="17">
        <f t="shared" si="0"/>
        <v>72.162629859785937</v>
      </c>
    </row>
    <row r="59" spans="1:6" ht="25.5" customHeight="1" x14ac:dyDescent="0.25">
      <c r="A59" s="14" t="s">
        <v>65</v>
      </c>
      <c r="B59" s="24" t="s">
        <v>66</v>
      </c>
      <c r="C59" s="24"/>
      <c r="D59" s="8">
        <f>7000000+244688000+2025000+2508609+830671877+15004063</f>
        <v>1101897549</v>
      </c>
      <c r="E59" s="8">
        <v>143291312.74000001</v>
      </c>
      <c r="F59" s="17">
        <f t="shared" si="0"/>
        <v>13.004050410134818</v>
      </c>
    </row>
    <row r="60" spans="1:6" ht="42" customHeight="1" x14ac:dyDescent="0.25">
      <c r="A60" s="9" t="s">
        <v>111</v>
      </c>
      <c r="B60" s="29" t="s">
        <v>110</v>
      </c>
      <c r="C60" s="29"/>
      <c r="D60" s="8">
        <v>0</v>
      </c>
      <c r="E60" s="8">
        <v>44638.93</v>
      </c>
      <c r="F60" s="17"/>
    </row>
    <row r="61" spans="1:6" ht="25.5" customHeight="1" x14ac:dyDescent="0.25">
      <c r="A61" s="14" t="s">
        <v>94</v>
      </c>
      <c r="B61" s="29" t="s">
        <v>95</v>
      </c>
      <c r="C61" s="24"/>
      <c r="D61" s="8">
        <v>651093</v>
      </c>
      <c r="E61" s="8">
        <v>651092.23</v>
      </c>
      <c r="F61" s="17">
        <f t="shared" si="0"/>
        <v>99.99988173732477</v>
      </c>
    </row>
    <row r="62" spans="1:6" ht="57" customHeight="1" x14ac:dyDescent="0.25">
      <c r="A62" s="9" t="s">
        <v>113</v>
      </c>
      <c r="B62" s="29" t="s">
        <v>112</v>
      </c>
      <c r="C62" s="29"/>
      <c r="D62" s="8">
        <v>0</v>
      </c>
      <c r="E62" s="8">
        <v>-3490067.43</v>
      </c>
      <c r="F62" s="17"/>
    </row>
    <row r="63" spans="1:6" ht="19.5" thickBot="1" x14ac:dyDescent="0.3">
      <c r="A63" s="15" t="s">
        <v>84</v>
      </c>
      <c r="B63" s="23" t="s">
        <v>60</v>
      </c>
      <c r="C63" s="23"/>
      <c r="D63" s="16">
        <f>D11+D53</f>
        <v>8203945854</v>
      </c>
      <c r="E63" s="16">
        <f>E11+E53</f>
        <v>4949616475.75</v>
      </c>
      <c r="F63" s="18">
        <f t="shared" si="0"/>
        <v>60.332144602547743</v>
      </c>
    </row>
    <row r="66" spans="1:4" ht="18.75" x14ac:dyDescent="0.3">
      <c r="A66" s="48" t="s">
        <v>101</v>
      </c>
      <c r="B66" s="48"/>
      <c r="C66" s="48"/>
      <c r="D66" s="48"/>
    </row>
  </sheetData>
  <mergeCells count="65">
    <mergeCell ref="A66:D66"/>
    <mergeCell ref="B18:C18"/>
    <mergeCell ref="B17:C17"/>
    <mergeCell ref="B39:C39"/>
    <mergeCell ref="B38:C38"/>
    <mergeCell ref="B42:C42"/>
    <mergeCell ref="B51:C51"/>
    <mergeCell ref="B44:C44"/>
    <mergeCell ref="B45:C45"/>
    <mergeCell ref="B46:C46"/>
    <mergeCell ref="B47:C47"/>
    <mergeCell ref="B40:C40"/>
    <mergeCell ref="B41:C41"/>
    <mergeCell ref="B33:C33"/>
    <mergeCell ref="B32:C32"/>
    <mergeCell ref="B19:C19"/>
    <mergeCell ref="B20:C20"/>
    <mergeCell ref="B21:C21"/>
    <mergeCell ref="B30:C30"/>
    <mergeCell ref="B22:C22"/>
    <mergeCell ref="B23:C23"/>
    <mergeCell ref="B24:C24"/>
    <mergeCell ref="B25:C25"/>
    <mergeCell ref="B26:C26"/>
    <mergeCell ref="D1:E1"/>
    <mergeCell ref="D2:E2"/>
    <mergeCell ref="D3:E3"/>
    <mergeCell ref="D5:E5"/>
    <mergeCell ref="D4:E4"/>
    <mergeCell ref="A7:F7"/>
    <mergeCell ref="D9:D10"/>
    <mergeCell ref="B31:C31"/>
    <mergeCell ref="A9:A10"/>
    <mergeCell ref="B9:C10"/>
    <mergeCell ref="B11:C11"/>
    <mergeCell ref="B13:C13"/>
    <mergeCell ref="B14:C14"/>
    <mergeCell ref="B12:C12"/>
    <mergeCell ref="B28:C28"/>
    <mergeCell ref="E9:E10"/>
    <mergeCell ref="F9:F10"/>
    <mergeCell ref="B15:C15"/>
    <mergeCell ref="B16:C16"/>
    <mergeCell ref="B27:C27"/>
    <mergeCell ref="B29:C29"/>
    <mergeCell ref="B34:C34"/>
    <mergeCell ref="B35:C35"/>
    <mergeCell ref="B36:C36"/>
    <mergeCell ref="B37:C37"/>
    <mergeCell ref="B58:C58"/>
    <mergeCell ref="B43:C43"/>
    <mergeCell ref="B63:C63"/>
    <mergeCell ref="B59:C59"/>
    <mergeCell ref="B48:C48"/>
    <mergeCell ref="B49:C49"/>
    <mergeCell ref="B50:C50"/>
    <mergeCell ref="B57:C57"/>
    <mergeCell ref="B53:C53"/>
    <mergeCell ref="B54:C54"/>
    <mergeCell ref="B55:C55"/>
    <mergeCell ref="B52:C52"/>
    <mergeCell ref="B60:C60"/>
    <mergeCell ref="B62:C62"/>
    <mergeCell ref="B56:C56"/>
    <mergeCell ref="B61:C61"/>
  </mergeCells>
  <phoneticPr fontId="0" type="noConversion"/>
  <pageMargins left="0.78740157480314965" right="0.39370078740157483" top="0.78740157480314965" bottom="0.78740157480314965" header="0" footer="0.51181102362204722"/>
  <pageSetup paperSize="9" scale="55" firstPageNumber="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В. Козлова</dc:creator>
  <cp:lastModifiedBy>Анна Г. Богомолова</cp:lastModifiedBy>
  <cp:lastPrinted>2022-10-12T06:00:24Z</cp:lastPrinted>
  <dcterms:created xsi:type="dcterms:W3CDTF">2021-10-28T07:31:07Z</dcterms:created>
  <dcterms:modified xsi:type="dcterms:W3CDTF">2022-10-12T06:00:26Z</dcterms:modified>
</cp:coreProperties>
</file>